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'1.1.'!$Z$19:$Z$20</definedName>
    <definedName name="ТехническиеХарактеристики">'1.1.'!$H$9</definedName>
    <definedName name="ЦенаИнфо1">'1.1.'!$B$18</definedName>
    <definedName name="ЦенаИнфо2">'1.1.'!$B$19</definedName>
    <definedName name="ШапкаСтоимостьЗаЕдиницу">'1.1.'!$S$9</definedName>
  </definedNames>
  <calcPr calcId="145621"/>
</workbook>
</file>

<file path=xl/calcChain.xml><?xml version="1.0" encoding="utf-8"?>
<calcChain xmlns="http://schemas.openxmlformats.org/spreadsheetml/2006/main">
  <c r="AG14" i="1" l="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AB13" i="1" l="1"/>
  <c r="X14" i="1"/>
  <c r="Z14" i="1" s="1"/>
  <c r="AH14" i="1" s="1"/>
  <c r="AA14" i="1"/>
  <c r="X13" i="1"/>
  <c r="Z13" i="1" s="1"/>
  <c r="AH13" i="1" s="1"/>
  <c r="AA13" i="1"/>
  <c r="X11" i="1"/>
  <c r="Z11" i="1" s="1"/>
  <c r="AH11" i="1" s="1"/>
  <c r="AA11" i="1"/>
  <c r="AB14" i="1"/>
  <c r="W12" i="1"/>
  <c r="AA12" i="1" l="1"/>
  <c r="X12" i="1"/>
  <c r="Z12" i="1" s="1"/>
  <c r="AH12" i="1" s="1"/>
  <c r="H3" i="1" l="1"/>
  <c r="B19" i="1" l="1"/>
  <c r="B18" i="1"/>
  <c r="E6" i="7" l="1"/>
  <c r="D6" i="7"/>
  <c r="F6" i="7"/>
  <c r="G6" i="7"/>
  <c r="B3" i="2" l="1"/>
  <c r="D3" i="4"/>
  <c r="F3" i="6"/>
  <c r="H5" i="1" l="1"/>
  <c r="H4" i="1"/>
  <c r="H7" i="1" l="1"/>
  <c r="H1" i="1" l="1"/>
  <c r="AH8" i="1" l="1"/>
  <c r="M4" i="6"/>
  <c r="N4" i="6" s="1"/>
  <c r="X16" i="1"/>
  <c r="X17" i="1"/>
  <c r="X15" i="1" l="1"/>
  <c r="H2" i="1" l="1"/>
</calcChain>
</file>

<file path=xl/sharedStrings.xml><?xml version="1.0" encoding="utf-8"?>
<sst xmlns="http://schemas.openxmlformats.org/spreadsheetml/2006/main" count="445" uniqueCount="222">
  <si>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</si>
  <si>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</si>
  <si>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</si>
  <si>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</si>
  <si>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</si>
  <si>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</si>
  <si>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</si>
  <si>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</si>
  <si>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</si>
  <si>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</si>
  <si>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</si>
  <si>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</si>
  <si>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</si>
  <si>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</si>
  <si>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</si>
  <si>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</si>
  <si>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</si>
  <si>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</si>
  <si>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</si>
  <si>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</si>
  <si>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</si>
  <si>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</si>
  <si>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</si>
  <si>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</si>
  <si>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</si>
  <si>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</si>
  <si>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</si>
  <si>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</si>
  <si>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</si>
  <si>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</si>
  <si>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</si>
  <si>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</si>
  <si>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</si>
  <si>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</si>
  <si>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</si>
  <si>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</si>
  <si>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</si>
  <si>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</si>
  <si>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</si>
  <si>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</si>
  <si>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</si>
  <si>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</si>
  <si>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</si>
  <si>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</si>
  <si>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</si>
  <si>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</si>
  <si>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</si>
  <si>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</si>
  <si>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</si>
  <si>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</si>
  <si>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</si>
  <si>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</si>
  <si>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</si>
  <si>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</si>
  <si>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</si>
  <si>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</si>
  <si>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</si>
  <si>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</si>
  <si>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</si>
  <si>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</si>
  <si>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</si>
  <si>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</si>
  <si>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</si>
  <si>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</si>
  <si>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</si>
  <si>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</si>
  <si>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</si>
  <si>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</si>
  <si>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</si>
  <si>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</si>
  <si>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</si>
  <si>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</si>
  <si>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</si>
  <si>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</si>
  <si>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</si>
  <si>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</si>
  <si>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</si>
  <si>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</si>
  <si>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</si>
  <si>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</si>
  <si>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</si>
  <si>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</si>
  <si>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</si>
  <si>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</si>
  <si>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</si>
  <si>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</si>
  <si>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</si>
  <si>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</si>
  <si>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</si>
  <si>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</si>
  <si>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</si>
  <si>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</si>
  <si>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</si>
  <si>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</si>
  <si>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</si>
  <si>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</si>
  <si>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</si>
  <si>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</si>
  <si>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</si>
  <si>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</si>
  <si>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</si>
  <si>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</si>
  <si>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</si>
  <si>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</si>
  <si>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</si>
  <si>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</si>
  <si>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</si>
  <si>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</si>
  <si>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</si>
  <si>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</si>
  <si>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</si>
  <si>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</si>
  <si>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</si>
  <si>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</si>
  <si>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</si>
  <si>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</si>
  <si>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</si>
  <si>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</si>
  <si>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</si>
  <si>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</si>
  <si>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</si>
  <si>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</si>
  <si>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</si>
  <si>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</si>
  <si>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</si>
  <si>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</si>
  <si>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</si>
  <si>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</si>
  <si>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</si>
  <si>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</si>
  <si>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</si>
  <si>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</si>
  <si>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</si>
  <si>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</si>
  <si>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</si>
  <si>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</si>
  <si>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</si>
  <si>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</si>
  <si>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</si>
  <si>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</si>
  <si>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</si>
  <si>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</si>
  <si>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</si>
  <si>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</si>
  <si>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</si>
  <si>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</si>
  <si>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</si>
  <si>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</si>
  <si>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</si>
  <si>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</si>
  <si>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</si>
  <si>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</si>
  <si>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</si>
  <si>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</si>
  <si>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</si>
  <si>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</si>
  <si>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</si>
  <si>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</si>
  <si>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</si>
  <si>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</si>
  <si>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</si>
  <si>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</si>
  <si>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</si>
  <si>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</si>
  <si>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</si>
  <si>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</si>
  <si>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</si>
  <si>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</si>
  <si>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</si>
  <si>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</si>
  <si>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</si>
  <si>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</si>
  <si>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</si>
  <si>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</si>
  <si>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</si>
  <si>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</si>
  <si>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</si>
  <si>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</si>
  <si>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</si>
  <si>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</si>
  <si>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</si>
  <si>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</si>
  <si>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</si>
  <si>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</si>
  <si>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</si>
  <si>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</si>
  <si>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</si>
  <si>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</si>
  <si>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</si>
  <si>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</si>
  <si>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</si>
  <si>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</si>
  <si>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</si>
  <si>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</si>
  <si>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</si>
  <si>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</si>
  <si>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</si>
  <si>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</si>
  <si>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</si>
  <si>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</si>
  <si>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</si>
  <si>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</si>
  <si>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</si>
  <si>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</si>
  <si>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274a08da-4acb-4f2a-a77d-80110ff4ebcb</t>
  </si>
  <si>
    <t>Ботинки кожаные для защиты от пониженных температур
Размеры:
"40" - 9 ПАР
"41" - 11 ПАР
"42" - 33 ПАР
"43" - 54 ПАР
"44" - 24 ПАР
"45" - 14 ПАР
"46" - 2 ПАР</t>
  </si>
  <si>
    <t>Укажите номер сертификата или выберите &lt;&lt;Нет&gt;&gt;</t>
  </si>
  <si>
    <t>Пара (2 шт.)</t>
  </si>
  <si>
    <t>10329</t>
  </si>
  <si>
    <t>АО "Газпром газораспределение Белгород"</t>
  </si>
  <si>
    <t>308017, г. Белгород, ул. Разуменская, 1 (Территория  базы ГНС)</t>
  </si>
  <si>
    <t>Иное</t>
  </si>
  <si>
    <t>1033d7df-418a-4b40-99a4-0a424873bd92</t>
  </si>
  <si>
    <t>Ботинки кожаные с жестким подноском
Размеры:
"37" - 2 ПАР
"38" - 3 ПАР
"40" - 8 ПАР
"41" - 20 ПАР
"42" - 33 ПАР
"43" - 45 ПАР
"44" - 21 ПАР
"45" - 12 ПАР
"46" - 2 ПАР</t>
  </si>
  <si>
    <t>1de6ba97-4723-42cb-ac03-84740a0c3bbf</t>
  </si>
  <si>
    <t>Сапоги кожаные с жестким подноском
Размеры:
"42" - 1 ПАР</t>
  </si>
  <si>
    <t>8d397f3b-2890-406c-b9de-14a3ba035517</t>
  </si>
  <si>
    <t>Сапоги литьевые из поливинилхлорида с жестким подноском
Размеры:
"39" - 1 ПАР
"40" - 8 ПАР
"41" - 16 ПАР
"42" - 33 ПАР
"43" - 53 ПАР
"44" - 19 ПАР
"45" - 15 ПАР
"46" - 2 ПАР</t>
  </si>
  <si>
    <t>Открытый запрос предложений в электронной форме</t>
  </si>
  <si>
    <t>c785e6bf-85ef-4abc-b9c5-4f725beef229</t>
  </si>
  <si>
    <t>03699a81-5b87-4c9a-87b9-05b3fbdabd54</t>
  </si>
  <si>
    <t>53895a7d-c0cb-11e8-82c7-005056b8f04c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</si>
</sst>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219</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5" t="s">
        <v>78</v>
      </c>
      <c r="AK1" s="145"/>
      <c r="AL1" s="145"/>
      <c r="AM1" s="145"/>
      <c r="AN1" s="145"/>
      <c r="AO1" s="145"/>
    </row>
    <row r="2" spans="1:41" ht="18.75" x14ac:dyDescent="0.3">
      <c r="A2" s="1" t="s">
        <v>220</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46"/>
      <c r="AK2" s="146"/>
      <c r="AL2" s="146"/>
      <c r="AM2" s="146"/>
      <c r="AN2" s="146"/>
      <c r="AO2" s="146"/>
    </row>
    <row r="3" spans="1:41" ht="27.75" customHeight="1" x14ac:dyDescent="0.3">
      <c r="B3" s="153" t="s">
        <v>218</v>
      </c>
      <c r="C3" s="153"/>
      <c r="D3" s="153"/>
      <c r="E3" s="16"/>
      <c r="F3" s="16"/>
      <c r="G3" s="16"/>
      <c r="H3" s="147" t="str">
        <f>IF(SUM(AF:AF)&gt;0,"ВНИМАНИЕ.     Колонка №4 для выбора Эквивалента заполнена НЕ верно!","")</f>
        <v/>
      </c>
      <c r="I3" s="147"/>
      <c r="J3" s="147"/>
      <c r="K3" s="147"/>
      <c r="L3" s="147"/>
      <c r="M3" s="147"/>
      <c r="N3" s="147"/>
      <c r="O3" s="147"/>
      <c r="P3" s="147"/>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221</v>
      </c>
      <c r="B4" s="89"/>
      <c r="C4" s="89"/>
      <c r="D4" s="89">
        <v>170694</v>
      </c>
      <c r="E4" s="16"/>
      <c r="F4" s="16"/>
      <c r="G4" s="16"/>
      <c r="H4" s="147" t="str">
        <f>IF(SUM(AD:AD)&gt;0,"ВНИМАНИЕ.   В столбце 4 выбрано значение ""Да"", необходимо заполнить столбец 5 в соответствии с технической и иной документацией на товар!","")</f>
        <v/>
      </c>
      <c r="I4" s="147"/>
      <c r="J4" s="147"/>
      <c r="K4" s="147"/>
      <c r="L4" s="147"/>
      <c r="M4" s="147"/>
      <c r="N4" s="147"/>
      <c r="O4" s="147"/>
      <c r="P4" s="147"/>
      <c r="Q4" s="147"/>
      <c r="R4" s="147"/>
      <c r="S4" s="147"/>
      <c r="T4" s="147"/>
      <c r="U4" s="147"/>
      <c r="V4" s="147"/>
      <c r="W4" s="147"/>
      <c r="X4" s="147"/>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47" t="str">
        <f>IF(SUM(AE:AE)&gt;0,"ВНИМАНИЕ.  В столбце 4 выбрано значение ""Да"", необходимо заполнить столбец 6 в соответствии с технической и иной документацией на товар!","")</f>
        <v/>
      </c>
      <c r="I5" s="147"/>
      <c r="J5" s="147"/>
      <c r="K5" s="147"/>
      <c r="L5" s="147"/>
      <c r="M5" s="147"/>
      <c r="N5" s="147"/>
      <c r="O5" s="147"/>
      <c r="P5" s="147"/>
      <c r="Q5" s="147"/>
      <c r="R5" s="147"/>
      <c r="S5" s="147"/>
      <c r="T5" s="147"/>
      <c r="U5" s="147"/>
      <c r="V5" s="147"/>
      <c r="W5" s="147"/>
      <c r="X5" s="147"/>
      <c r="AD5" s="64"/>
      <c r="AE5" s="64"/>
      <c r="AF5" s="65"/>
      <c r="AG5" s="65"/>
      <c r="AH5" s="65"/>
      <c r="AI5" s="66"/>
      <c r="AJ5" s="102" t="s">
        <v>132</v>
      </c>
      <c r="AK5" s="102" t="s">
        <v>132</v>
      </c>
      <c r="AL5" s="102" t="s">
        <v>133</v>
      </c>
      <c r="AN5" s="90"/>
      <c r="AO5" s="94"/>
    </row>
    <row r="6" spans="1:41" ht="23.25" customHeight="1" x14ac:dyDescent="0.3">
      <c r="B6" s="153" t="s">
        <v>50</v>
      </c>
      <c r="C6" s="153"/>
      <c r="D6" s="153"/>
      <c r="E6" s="154"/>
      <c r="F6" s="154"/>
      <c r="G6" s="154"/>
      <c r="H6" s="154"/>
      <c r="I6" s="154"/>
      <c r="J6" s="154"/>
      <c r="K6" s="154"/>
      <c r="L6" s="154"/>
      <c r="AI6" s="66"/>
      <c r="AJ6" s="102" t="s">
        <v>134</v>
      </c>
      <c r="AK6" s="102" t="s">
        <v>134</v>
      </c>
      <c r="AL6" s="102" t="s">
        <v>133</v>
      </c>
      <c r="AN6" s="93"/>
      <c r="AO6" s="93"/>
    </row>
    <row r="7" spans="1:41" ht="57" customHeight="1" x14ac:dyDescent="0.25">
      <c r="B7" s="26"/>
      <c r="C7" s="26"/>
      <c r="D7" s="26"/>
      <c r="E7" s="25"/>
      <c r="F7" s="25"/>
      <c r="G7" s="25"/>
      <c r="H7" s="159"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2" t="s">
        <v>48</v>
      </c>
      <c r="AK7" s="141" t="s">
        <v>48</v>
      </c>
      <c r="AL7" s="140" t="s">
        <v>164</v>
      </c>
      <c r="AM7" s="142" t="s">
        <v>48</v>
      </c>
    </row>
    <row r="8" spans="1:41"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82" t="s">
        <v>204</v>
      </c>
      <c r="B11" s="182">
        <v>1</v>
      </c>
      <c r="C11" s="182">
        <v>53034</v>
      </c>
      <c r="D11" s="183" t="s">
        <v>205</v>
      </c>
      <c r="E11" s="184" t="s">
        <v>77</v>
      </c>
      <c r="F11" s="185" t="s">
        <v>77</v>
      </c>
      <c r="G11" s="186" t="s">
        <v>118</v>
      </c>
      <c r="H11" s="186" t="s">
        <v>118</v>
      </c>
      <c r="I11" s="187"/>
      <c r="J11" s="188" t="s">
        <v>206</v>
      </c>
      <c r="K11" s="182" t="s">
        <v>207</v>
      </c>
      <c r="L11" s="182">
        <v>147</v>
      </c>
      <c r="M11" s="182" t="s">
        <v>208</v>
      </c>
      <c r="N11" s="189">
        <v>147</v>
      </c>
      <c r="O11" s="182" t="s">
        <v>209</v>
      </c>
      <c r="P11" s="182" t="s">
        <v>210</v>
      </c>
      <c r="Q11" s="185" t="s">
        <v>211</v>
      </c>
      <c r="R11" s="190">
        <v>311440.08</v>
      </c>
      <c r="S11" s="191">
        <v>0</v>
      </c>
      <c r="T11" s="192" t="s">
        <v>107</v>
      </c>
      <c r="U11" s="190">
        <v>0</v>
      </c>
      <c r="V11" s="193">
        <f>ROUND(ROUND(S11,2)*ROUND(L11,3),2)</f>
        <v>0</v>
      </c>
      <c r="W11" s="193">
        <f>ROUND(V11*IF(UPPER(T11)="20%",20,1)*IF(UPPER(T11)="18%",18,1)*IF(UPPER(T11)="10%",10,1)*IF(UPPER(T11)="НДС не облагается",0,1)/100,2)</f>
        <v>0</v>
      </c>
      <c r="X11" s="193">
        <f>ROUND(W11+V11,2)</f>
        <v>0</v>
      </c>
      <c r="Y11" s="194">
        <f>IF(S11&gt;IF(U11=0,S11,U11),1,0)</f>
        <v>0</v>
      </c>
      <c r="Z11" s="194">
        <f t="shared" ref="Z11:Z14" si="0">X11</f>
        <v>0</v>
      </c>
      <c r="AA11" s="194">
        <f t="shared" ref="AA11:AA14" si="1">W11</f>
        <v>0</v>
      </c>
      <c r="AB11" s="194">
        <f t="shared" ref="AB11:AB14" si="2">V11</f>
        <v>0</v>
      </c>
      <c r="AC11" s="195">
        <f t="shared" ref="AC11:AC14"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c r="AL11" s="66"/>
    </row>
    <row r="12" spans="1:41" ht="50.1" customHeight="1" x14ac:dyDescent="0.45">
      <c r="A12" s="182" t="s">
        <v>212</v>
      </c>
      <c r="B12" s="182">
        <v>2</v>
      </c>
      <c r="C12" s="182">
        <v>52310</v>
      </c>
      <c r="D12" s="183" t="s">
        <v>213</v>
      </c>
      <c r="E12" s="184" t="s">
        <v>77</v>
      </c>
      <c r="F12" s="185" t="s">
        <v>77</v>
      </c>
      <c r="G12" s="186" t="s">
        <v>118</v>
      </c>
      <c r="H12" s="186" t="s">
        <v>118</v>
      </c>
      <c r="I12" s="187"/>
      <c r="J12" s="188" t="s">
        <v>206</v>
      </c>
      <c r="K12" s="182" t="s">
        <v>207</v>
      </c>
      <c r="L12" s="182">
        <v>146</v>
      </c>
      <c r="M12" s="182" t="s">
        <v>208</v>
      </c>
      <c r="N12" s="189">
        <v>146</v>
      </c>
      <c r="O12" s="182" t="s">
        <v>209</v>
      </c>
      <c r="P12" s="182" t="s">
        <v>210</v>
      </c>
      <c r="Q12" s="185" t="s">
        <v>211</v>
      </c>
      <c r="R12" s="190">
        <v>272203.86</v>
      </c>
      <c r="S12" s="191">
        <v>0</v>
      </c>
      <c r="T12" s="192" t="s">
        <v>107</v>
      </c>
      <c r="U12" s="190">
        <v>0</v>
      </c>
      <c r="V12" s="193">
        <f>ROUND(ROUND(S12,2)*ROUND(L12,3),2)</f>
        <v>0</v>
      </c>
      <c r="W12" s="193">
        <f>ROUND(V12*IF(UPPER(T12)="20%",20,1)*IF(UPPER(T12)="18%",18,1)*IF(UPPER(T12)="10%",10,1)*IF(UPPER(T12)="НДС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1" ht="50.1" customHeight="1" x14ac:dyDescent="0.45">
      <c r="A13" s="182" t="s">
        <v>214</v>
      </c>
      <c r="B13" s="182">
        <v>3</v>
      </c>
      <c r="C13" s="182">
        <v>84</v>
      </c>
      <c r="D13" s="183" t="s">
        <v>215</v>
      </c>
      <c r="E13" s="184" t="s">
        <v>77</v>
      </c>
      <c r="F13" s="185" t="s">
        <v>77</v>
      </c>
      <c r="G13" s="186" t="s">
        <v>118</v>
      </c>
      <c r="H13" s="186" t="s">
        <v>118</v>
      </c>
      <c r="I13" s="187"/>
      <c r="J13" s="188" t="s">
        <v>206</v>
      </c>
      <c r="K13" s="182" t="s">
        <v>207</v>
      </c>
      <c r="L13" s="182">
        <v>1</v>
      </c>
      <c r="M13" s="182" t="s">
        <v>208</v>
      </c>
      <c r="N13" s="189">
        <v>1</v>
      </c>
      <c r="O13" s="182" t="s">
        <v>209</v>
      </c>
      <c r="P13" s="182" t="s">
        <v>210</v>
      </c>
      <c r="Q13" s="185" t="s">
        <v>211</v>
      </c>
      <c r="R13" s="190">
        <v>2305.0700000000002</v>
      </c>
      <c r="S13" s="191">
        <v>0</v>
      </c>
      <c r="T13" s="192" t="s">
        <v>107</v>
      </c>
      <c r="U13" s="190">
        <v>0</v>
      </c>
      <c r="V13" s="193">
        <f>ROUND(ROUND(S13,2)*ROUND(L13,3),2)</f>
        <v>0</v>
      </c>
      <c r="W13" s="193">
        <f>ROUND(V13*IF(UPPER(T13)="20%",20,1)*IF(UPPER(T13)="18%",18,1)*IF(UPPER(T13)="10%",10,1)*IF(UPPER(T13)="НДС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1" ht="50.1" customHeight="1" x14ac:dyDescent="0.45">
      <c r="A14" s="182" t="s">
        <v>216</v>
      </c>
      <c r="B14" s="182">
        <v>4</v>
      </c>
      <c r="C14" s="182">
        <v>93</v>
      </c>
      <c r="D14" s="183" t="s">
        <v>217</v>
      </c>
      <c r="E14" s="184" t="s">
        <v>77</v>
      </c>
      <c r="F14" s="185" t="s">
        <v>77</v>
      </c>
      <c r="G14" s="186" t="s">
        <v>118</v>
      </c>
      <c r="H14" s="186" t="s">
        <v>118</v>
      </c>
      <c r="I14" s="187"/>
      <c r="J14" s="188" t="s">
        <v>206</v>
      </c>
      <c r="K14" s="182" t="s">
        <v>207</v>
      </c>
      <c r="L14" s="182">
        <v>147</v>
      </c>
      <c r="M14" s="182" t="s">
        <v>208</v>
      </c>
      <c r="N14" s="189">
        <v>147</v>
      </c>
      <c r="O14" s="182" t="s">
        <v>209</v>
      </c>
      <c r="P14" s="182" t="s">
        <v>210</v>
      </c>
      <c r="Q14" s="185" t="s">
        <v>211</v>
      </c>
      <c r="R14" s="190">
        <v>105889.98</v>
      </c>
      <c r="S14" s="191">
        <v>0</v>
      </c>
      <c r="T14" s="192" t="s">
        <v>107</v>
      </c>
      <c r="U14" s="190">
        <v>0</v>
      </c>
      <c r="V14" s="193">
        <f>ROUND(ROUND(S14,2)*ROUND(L14,3),2)</f>
        <v>0</v>
      </c>
      <c r="W14" s="193">
        <f>ROUND(V14*IF(UPPER(T14)="20%",20,1)*IF(UPPER(T14)="18%",18,1)*IF(UPPER(T14)="10%",10,1)*IF(UPPER(T14)="НДС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1" ht="50.1" customHeight="1" x14ac:dyDescent="0.25">
      <c r="A15" s="148" t="s">
        <v>105</v>
      </c>
      <c r="B15" s="148"/>
      <c r="C15" s="148"/>
      <c r="D15" s="148"/>
      <c r="E15" s="148"/>
      <c r="F15" s="148"/>
      <c r="G15" s="148"/>
      <c r="H15" s="148"/>
      <c r="I15" s="148"/>
      <c r="J15" s="148"/>
      <c r="K15" s="148"/>
      <c r="L15" s="148"/>
      <c r="M15" s="148"/>
      <c r="N15" s="148"/>
      <c r="O15" s="148"/>
      <c r="P15" s="148"/>
      <c r="Q15" s="148"/>
      <c r="R15" s="148"/>
      <c r="S15" s="148"/>
      <c r="T15" s="148"/>
      <c r="U15" s="148"/>
      <c r="V15" s="148"/>
      <c r="W15" s="149"/>
      <c r="X15" s="103">
        <f>SUM(Z8:Z24)</f>
        <v>0</v>
      </c>
      <c r="Y15" s="85"/>
      <c r="Z15" s="84"/>
      <c r="AA15" s="84"/>
      <c r="AB15" s="84"/>
      <c r="AC15" s="84"/>
    </row>
    <row r="16" spans="1:41" ht="50.1" customHeight="1" x14ac:dyDescent="0.25">
      <c r="A16" s="150" t="s">
        <v>106</v>
      </c>
      <c r="B16" s="148"/>
      <c r="C16" s="148"/>
      <c r="D16" s="148"/>
      <c r="E16" s="148"/>
      <c r="F16" s="148"/>
      <c r="G16" s="148"/>
      <c r="H16" s="148"/>
      <c r="I16" s="148"/>
      <c r="J16" s="148"/>
      <c r="K16" s="148"/>
      <c r="L16" s="148"/>
      <c r="M16" s="148"/>
      <c r="N16" s="148"/>
      <c r="O16" s="148"/>
      <c r="P16" s="148"/>
      <c r="Q16" s="148"/>
      <c r="R16" s="148"/>
      <c r="S16" s="148"/>
      <c r="T16" s="148"/>
      <c r="U16" s="148"/>
      <c r="V16" s="148"/>
      <c r="W16" s="149"/>
      <c r="X16" s="103">
        <f>SUM(AB10:AB17)</f>
        <v>0</v>
      </c>
      <c r="Y16" s="85"/>
      <c r="Z16" s="84"/>
      <c r="AA16" s="84"/>
      <c r="AB16" s="84"/>
      <c r="AC16" s="84"/>
    </row>
    <row r="17" spans="1:29" ht="50.1" customHeight="1" x14ac:dyDescent="0.25">
      <c r="A17" s="150" t="s">
        <v>73</v>
      </c>
      <c r="B17" s="148"/>
      <c r="C17" s="148"/>
      <c r="D17" s="148"/>
      <c r="E17" s="148"/>
      <c r="F17" s="148"/>
      <c r="G17" s="148"/>
      <c r="H17" s="148"/>
      <c r="I17" s="148"/>
      <c r="J17" s="148"/>
      <c r="K17" s="148"/>
      <c r="L17" s="148"/>
      <c r="M17" s="148"/>
      <c r="N17" s="148"/>
      <c r="O17" s="148"/>
      <c r="P17" s="148"/>
      <c r="Q17" s="148"/>
      <c r="R17" s="148"/>
      <c r="S17" s="148"/>
      <c r="T17" s="148"/>
      <c r="U17" s="148"/>
      <c r="V17" s="148"/>
      <c r="W17" s="149"/>
      <c r="X17" s="103">
        <f>SUM(AA:AA)</f>
        <v>0</v>
      </c>
      <c r="Y17" s="85"/>
      <c r="Z17" s="84"/>
      <c r="AA17" s="84"/>
      <c r="AB17" s="84"/>
      <c r="AC17" s="84"/>
    </row>
    <row r="18" spans="1:29" ht="50.1" customHeight="1" x14ac:dyDescent="0.25">
      <c r="B18" s="139" t="str">
        <f>AK7</f>
        <v xml:space="preserve">*Цена предложения: включает в себя стоимость тары, упаковки, маркировки, погрузо-разгрузочные работы, все налоги, пошлины, </v>
      </c>
      <c r="C18" s="17"/>
      <c r="D18" s="76"/>
      <c r="E18" s="76"/>
      <c r="F18" s="76"/>
      <c r="G18" s="76"/>
      <c r="H18" s="76"/>
      <c r="I18" s="77"/>
      <c r="J18" s="77"/>
      <c r="K18" s="77"/>
      <c r="L18" s="77"/>
      <c r="M18" s="77"/>
      <c r="N18" s="77"/>
      <c r="O18" s="77"/>
      <c r="P18" s="77"/>
      <c r="Q18" s="77"/>
      <c r="R18" s="77"/>
      <c r="S18" s="78"/>
      <c r="T18" s="78"/>
      <c r="U18" s="78"/>
      <c r="V18" s="78"/>
      <c r="W18" s="78"/>
      <c r="X18" s="79"/>
      <c r="Y18" s="79"/>
    </row>
    <row r="19" spans="1:29" ht="50.1" customHeight="1" x14ac:dyDescent="0.25">
      <c r="B19"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9" s="80"/>
      <c r="E19" s="80"/>
      <c r="F19" s="80"/>
      <c r="G19" s="80"/>
      <c r="H19" s="80"/>
      <c r="I19" s="75"/>
      <c r="J19" s="75"/>
      <c r="K19" s="75"/>
      <c r="L19" s="75"/>
      <c r="M19" s="75"/>
      <c r="N19" s="75"/>
      <c r="O19" s="75"/>
      <c r="P19" s="75"/>
      <c r="Q19" s="75"/>
      <c r="R19" s="75"/>
      <c r="S19" s="81"/>
      <c r="T19" s="81"/>
      <c r="U19" s="81"/>
      <c r="V19" s="81"/>
      <c r="W19" s="81"/>
      <c r="X19" s="82"/>
      <c r="Y19" s="82"/>
    </row>
    <row r="20" spans="1:29" ht="50.1" customHeight="1" x14ac:dyDescent="0.25">
      <c r="H20" s="19"/>
      <c r="I20" s="18"/>
      <c r="J20" s="18"/>
      <c r="S20" s="21"/>
      <c r="T20" s="21"/>
      <c r="U20" s="21"/>
      <c r="V20" s="21"/>
      <c r="W20" s="21"/>
      <c r="X20" s="10"/>
      <c r="Y20" s="10"/>
    </row>
    <row r="21" spans="1:29" ht="50.1" customHeight="1" x14ac:dyDescent="0.25">
      <c r="A21" s="13"/>
      <c r="B21" s="13"/>
      <c r="C21" s="13"/>
      <c r="D21" s="1" t="s">
        <v>21</v>
      </c>
      <c r="E21" s="38"/>
      <c r="F21" s="38"/>
      <c r="G21" s="37"/>
      <c r="H21" s="18" t="s">
        <v>62</v>
      </c>
      <c r="I21" s="19"/>
      <c r="J21" s="20"/>
      <c r="K21" s="14"/>
      <c r="L21" s="14"/>
      <c r="M21" s="14"/>
      <c r="N21" s="14"/>
      <c r="O21" s="14"/>
      <c r="P21" s="14"/>
      <c r="Q21" s="14"/>
      <c r="R21" s="14"/>
      <c r="S21" s="20"/>
      <c r="T21" s="20"/>
      <c r="U21" s="20"/>
      <c r="V21" s="20"/>
      <c r="W21" s="20"/>
      <c r="X21" s="14"/>
      <c r="Y21" s="14"/>
      <c r="Z21" s="71"/>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1" name="ПодписантФИО"/>
    <protectedRange sqref="D22" name="Диапазон5"/>
    <protectedRange sqref="E21:G21" name="Диапазон4"/>
    <protectedRange sqref="E6:H6" name="Диапазон1"/>
    <protectedRange sqref="F11:F14" name="Диапазон8_1"/>
    <protectedRange sqref="H11:H14" name="Диапазон2_1_1_1_1"/>
    <protectedRange sqref="G11:G14" name="Диапазон2_1_1_2"/>
    <protectedRange sqref="S11:T14" name="Диапазон3_1_1"/>
    <protectedRange sqref="I11:J14" name="Диапазон2_1_2"/>
    <protectedRange sqref="Q11:Q14" name="ППРФ925_1"/>
  </protectedRanges>
  <mergeCells count="15">
    <mergeCell ref="AJ1:AO2"/>
    <mergeCell ref="H5:X5"/>
    <mergeCell ref="A15:W15"/>
    <mergeCell ref="A16:W16"/>
    <mergeCell ref="A17:W17"/>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$AK$5:$AL$5</formula1>
    </dataValidation>
    <dataValidation type="list" sqref="G11:H14">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$AJ$3:$AM$3</formula1>
    </dataValidation>
    <dataValidation type="list" sqref="J11:J14">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170694</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170694</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170694</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7" t="s">
        <v>125</v>
      </c>
      <c r="B1" s="177"/>
    </row>
    <row r="2" spans="1:2" ht="17.45" customHeight="1" x14ac:dyDescent="0.25">
      <c r="A2" s="172" t="s">
        <v>66</v>
      </c>
      <c r="B2" s="172"/>
    </row>
    <row r="3" spans="1:2" x14ac:dyDescent="0.25">
      <c r="A3" s="175" t="s">
        <v>38</v>
      </c>
      <c r="B3" s="175"/>
    </row>
    <row r="4" spans="1:2" x14ac:dyDescent="0.25">
      <c r="A4" s="175" t="s">
        <v>192</v>
      </c>
      <c r="B4" s="175"/>
    </row>
    <row r="5" spans="1:2" x14ac:dyDescent="0.25">
      <c r="A5" s="175" t="s">
        <v>195</v>
      </c>
      <c r="B5" s="175"/>
    </row>
    <row r="6" spans="1:2" x14ac:dyDescent="0.25">
      <c r="A6" s="175" t="s">
        <v>171</v>
      </c>
      <c r="B6" s="175"/>
    </row>
    <row r="7" spans="1:2" x14ac:dyDescent="0.25">
      <c r="A7" s="175" t="s">
        <v>172</v>
      </c>
      <c r="B7" s="175"/>
    </row>
    <row r="8" spans="1:2" x14ac:dyDescent="0.25">
      <c r="A8" s="175" t="s">
        <v>191</v>
      </c>
      <c r="B8" s="175"/>
    </row>
    <row r="9" spans="1:2" x14ac:dyDescent="0.25">
      <c r="A9" s="175" t="s">
        <v>190</v>
      </c>
      <c r="B9" s="175"/>
    </row>
    <row r="10" spans="1:2" ht="30.75" customHeight="1" x14ac:dyDescent="0.25">
      <c r="A10" s="175" t="s">
        <v>173</v>
      </c>
      <c r="B10" s="175"/>
    </row>
    <row r="11" spans="1:2" ht="15" customHeight="1" x14ac:dyDescent="0.3">
      <c r="A11" s="174"/>
      <c r="B11" s="174"/>
    </row>
    <row r="12" spans="1:2" x14ac:dyDescent="0.25">
      <c r="A12" s="175" t="s">
        <v>65</v>
      </c>
      <c r="B12" s="175"/>
    </row>
    <row r="13" spans="1:2" s="61" customFormat="1" ht="84" customHeight="1" x14ac:dyDescent="0.25">
      <c r="A13" s="176" t="s">
        <v>196</v>
      </c>
      <c r="B13" s="176"/>
    </row>
    <row r="14" spans="1:2" ht="49.5" customHeight="1" x14ac:dyDescent="0.25">
      <c r="A14" s="175" t="s">
        <v>189</v>
      </c>
      <c r="B14" s="175"/>
    </row>
    <row r="15" spans="1:2" ht="65.25" customHeight="1" x14ac:dyDescent="0.25">
      <c r="A15" s="175" t="s">
        <v>188</v>
      </c>
      <c r="B15" s="175"/>
    </row>
    <row r="16" spans="1:2" ht="87.75" customHeight="1" x14ac:dyDescent="0.25">
      <c r="A16" s="179" t="s">
        <v>187</v>
      </c>
      <c r="B16" s="179"/>
    </row>
    <row r="17" spans="1:2" ht="52.5" customHeight="1" x14ac:dyDescent="0.25">
      <c r="A17" s="179" t="s">
        <v>186</v>
      </c>
      <c r="B17" s="179"/>
    </row>
    <row r="18" spans="1:2" s="61" customFormat="1" ht="50.25" customHeight="1" x14ac:dyDescent="0.25">
      <c r="A18" s="179" t="s">
        <v>185</v>
      </c>
      <c r="B18" s="179"/>
    </row>
    <row r="19" spans="1:2" ht="80.25" customHeight="1" x14ac:dyDescent="0.25">
      <c r="A19" s="173" t="s">
        <v>201</v>
      </c>
      <c r="B19" s="173"/>
    </row>
    <row r="20" spans="1:2" s="61" customFormat="1" ht="65.25" customHeight="1" x14ac:dyDescent="0.25">
      <c r="A20" s="180" t="s">
        <v>184</v>
      </c>
      <c r="B20" s="180"/>
    </row>
    <row r="21" spans="1:2" s="61" customFormat="1" ht="17.45" customHeight="1" x14ac:dyDescent="0.25">
      <c r="A21" s="105"/>
      <c r="B21" s="105"/>
    </row>
    <row r="22" spans="1:2" ht="42.75" customHeight="1" x14ac:dyDescent="0.25">
      <c r="A22" s="172" t="s">
        <v>109</v>
      </c>
      <c r="B22" s="172"/>
    </row>
    <row r="23" spans="1:2" ht="36.75" customHeight="1" x14ac:dyDescent="0.25">
      <c r="A23" s="175" t="s">
        <v>55</v>
      </c>
      <c r="B23" s="175"/>
    </row>
    <row r="24" spans="1:2" ht="33" customHeight="1" x14ac:dyDescent="0.25">
      <c r="A24" s="175" t="s">
        <v>46</v>
      </c>
      <c r="B24" s="175"/>
    </row>
    <row r="25" spans="1:2" ht="127.5" customHeight="1" x14ac:dyDescent="0.25">
      <c r="A25" s="175" t="s">
        <v>67</v>
      </c>
      <c r="B25" s="175"/>
    </row>
    <row r="26" spans="1:2" ht="82.15" customHeight="1" x14ac:dyDescent="0.25">
      <c r="A26" s="175" t="s">
        <v>183</v>
      </c>
      <c r="B26" s="175"/>
    </row>
    <row r="27" spans="1:2" ht="15" x14ac:dyDescent="0.25">
      <c r="A27" s="174"/>
      <c r="B27" s="174"/>
    </row>
    <row r="28" spans="1:2" ht="48.75" customHeight="1" x14ac:dyDescent="0.25">
      <c r="A28" s="172" t="s">
        <v>68</v>
      </c>
      <c r="B28" s="172"/>
    </row>
    <row r="29" spans="1:2" x14ac:dyDescent="0.25">
      <c r="A29" s="173" t="s">
        <v>47</v>
      </c>
      <c r="B29" s="173"/>
    </row>
    <row r="30" spans="1:2" s="61" customFormat="1" x14ac:dyDescent="0.25">
      <c r="A30" s="109"/>
      <c r="B30" s="109"/>
    </row>
    <row r="31" spans="1:2" ht="15.6" customHeight="1" x14ac:dyDescent="0.25">
      <c r="A31" s="172" t="s">
        <v>139</v>
      </c>
      <c r="B31" s="172"/>
    </row>
    <row r="32" spans="1:2" x14ac:dyDescent="0.25">
      <c r="A32" s="173" t="s">
        <v>39</v>
      </c>
      <c r="B32" s="173"/>
    </row>
    <row r="33" spans="1:2" ht="15" x14ac:dyDescent="0.25">
      <c r="A33" s="174"/>
      <c r="B33" s="174"/>
    </row>
    <row r="34" spans="1:2" x14ac:dyDescent="0.25">
      <c r="A34" s="178" t="s">
        <v>40</v>
      </c>
      <c r="B34" s="178"/>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28.9" customHeight="1" x14ac:dyDescent="0.25">
      <c r="A7" s="175" t="s">
        <v>173</v>
      </c>
      <c r="B7" s="175"/>
    </row>
    <row r="8" spans="1:2" ht="15" x14ac:dyDescent="0.25">
      <c r="A8" s="174"/>
      <c r="B8" s="174"/>
    </row>
    <row r="9" spans="1:2" x14ac:dyDescent="0.25">
      <c r="A9" s="175" t="s">
        <v>65</v>
      </c>
      <c r="B9" s="175"/>
    </row>
    <row r="10" spans="1:2" ht="66" customHeight="1" x14ac:dyDescent="0.25">
      <c r="A10" s="180" t="s">
        <v>199</v>
      </c>
      <c r="B10" s="180"/>
    </row>
    <row r="11" spans="1:2" ht="79.900000000000006" customHeight="1" x14ac:dyDescent="0.25">
      <c r="A11" s="181" t="s">
        <v>202</v>
      </c>
      <c r="B11" s="181"/>
    </row>
    <row r="12" spans="1:2" ht="112.5" customHeight="1" x14ac:dyDescent="0.25">
      <c r="A12" s="180" t="s">
        <v>174</v>
      </c>
      <c r="B12" s="180"/>
    </row>
    <row r="13" spans="1:2" x14ac:dyDescent="0.25">
      <c r="A13" s="136"/>
      <c r="B13" s="136"/>
    </row>
    <row r="14" spans="1:2" ht="15.6"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1.75" customHeight="1" x14ac:dyDescent="0.25">
      <c r="A57" s="173" t="s">
        <v>193</v>
      </c>
      <c r="B57" s="173"/>
    </row>
    <row r="58" spans="1:2" ht="49.15" customHeight="1" x14ac:dyDescent="0.25">
      <c r="A58" s="180" t="s">
        <v>181</v>
      </c>
      <c r="B58" s="180"/>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7" t="s">
        <v>125</v>
      </c>
      <c r="B1" s="177"/>
    </row>
    <row r="2" spans="1:2" ht="18.75" x14ac:dyDescent="0.25">
      <c r="A2" s="172" t="s">
        <v>66</v>
      </c>
      <c r="B2" s="172"/>
    </row>
    <row r="3" spans="1:2" x14ac:dyDescent="0.25">
      <c r="A3" s="175" t="s">
        <v>38</v>
      </c>
      <c r="B3" s="175"/>
    </row>
    <row r="4" spans="1:2" x14ac:dyDescent="0.25">
      <c r="A4" s="175" t="s">
        <v>170</v>
      </c>
      <c r="B4" s="175"/>
    </row>
    <row r="5" spans="1:2" x14ac:dyDescent="0.25">
      <c r="A5" s="175" t="s">
        <v>171</v>
      </c>
      <c r="B5" s="175"/>
    </row>
    <row r="6" spans="1:2" x14ac:dyDescent="0.25">
      <c r="A6" s="175" t="s">
        <v>172</v>
      </c>
      <c r="B6" s="175"/>
    </row>
    <row r="7" spans="1:2" ht="32.25" customHeight="1" x14ac:dyDescent="0.25">
      <c r="A7" s="175" t="s">
        <v>173</v>
      </c>
      <c r="B7" s="175"/>
    </row>
    <row r="8" spans="1:2" ht="15" x14ac:dyDescent="0.25">
      <c r="A8" s="174"/>
      <c r="B8" s="174"/>
    </row>
    <row r="9" spans="1:2" x14ac:dyDescent="0.25">
      <c r="A9" s="175" t="s">
        <v>65</v>
      </c>
      <c r="B9" s="175"/>
    </row>
    <row r="10" spans="1:2" ht="63" customHeight="1" x14ac:dyDescent="0.25">
      <c r="A10" s="180" t="s">
        <v>182</v>
      </c>
      <c r="B10" s="180"/>
    </row>
    <row r="11" spans="1:2" ht="64.5" customHeight="1" x14ac:dyDescent="0.25">
      <c r="A11" s="180" t="s">
        <v>203</v>
      </c>
      <c r="B11" s="180"/>
    </row>
    <row r="12" spans="1:2" ht="97.5" customHeight="1" x14ac:dyDescent="0.25">
      <c r="A12" s="180" t="s">
        <v>197</v>
      </c>
      <c r="B12" s="180"/>
    </row>
    <row r="13" spans="1:2" x14ac:dyDescent="0.25">
      <c r="A13" s="136"/>
      <c r="B13" s="136"/>
    </row>
    <row r="14" spans="1:2" ht="15.75" customHeight="1" x14ac:dyDescent="0.25">
      <c r="A14" s="172" t="s">
        <v>139</v>
      </c>
      <c r="B14" s="172"/>
    </row>
    <row r="15" spans="1:2" x14ac:dyDescent="0.25">
      <c r="A15" s="173" t="s">
        <v>39</v>
      </c>
      <c r="B15" s="173"/>
    </row>
    <row r="16" spans="1:2" ht="15" x14ac:dyDescent="0.25">
      <c r="A16" s="174"/>
      <c r="B16" s="174"/>
    </row>
    <row r="17" spans="1:2" x14ac:dyDescent="0.25">
      <c r="A17" s="178" t="s">
        <v>40</v>
      </c>
      <c r="B17" s="178"/>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2" t="s">
        <v>153</v>
      </c>
      <c r="B48" s="172"/>
    </row>
    <row r="49" spans="1:2" x14ac:dyDescent="0.25">
      <c r="A49" s="175" t="s">
        <v>169</v>
      </c>
      <c r="B49" s="175"/>
    </row>
    <row r="50" spans="1:2" x14ac:dyDescent="0.25">
      <c r="A50" s="175" t="s">
        <v>175</v>
      </c>
      <c r="B50" s="175"/>
    </row>
    <row r="51" spans="1:2" x14ac:dyDescent="0.25">
      <c r="A51" s="175" t="s">
        <v>176</v>
      </c>
      <c r="B51" s="175"/>
    </row>
    <row r="52" spans="1:2" x14ac:dyDescent="0.25">
      <c r="A52" s="175" t="s">
        <v>177</v>
      </c>
      <c r="B52" s="175"/>
    </row>
    <row r="53" spans="1:2" x14ac:dyDescent="0.25">
      <c r="A53" s="175" t="s">
        <v>178</v>
      </c>
      <c r="B53" s="175"/>
    </row>
    <row r="54" spans="1:2" ht="34.9" customHeight="1" x14ac:dyDescent="0.25">
      <c r="A54" s="175" t="s">
        <v>179</v>
      </c>
      <c r="B54" s="175"/>
    </row>
    <row r="55" spans="1:2" ht="15" x14ac:dyDescent="0.25">
      <c r="A55" s="174"/>
      <c r="B55" s="174"/>
    </row>
    <row r="56" spans="1:2" x14ac:dyDescent="0.25">
      <c r="A56" s="175" t="s">
        <v>65</v>
      </c>
      <c r="B56" s="175"/>
    </row>
    <row r="57" spans="1:2" ht="50.25" customHeight="1" x14ac:dyDescent="0.25">
      <c r="A57" s="173" t="s">
        <v>180</v>
      </c>
      <c r="B57" s="173"/>
    </row>
    <row r="58" spans="1:2" ht="49.35" customHeight="1" x14ac:dyDescent="0.25">
      <c r="A58" s="180" t="s">
        <v>181</v>
      </c>
      <c r="B58" s="180"/>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2018-09-26T10:09:53Z</dcterms:modified>
  <cp:contentStatus>v2017_1</cp:contentStatus>
</cp:coreProperties>
</file>